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监控表\23、AKT24-007-33   阿克陶县农村公路路管员、护路员养护项目\"/>
    </mc:Choice>
  </mc:AlternateContent>
  <xr:revisionPtr revIDLastSave="0" documentId="13_ncr:1_{226DF8C1-EDAC-4D4E-A668-50C240AE0F2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6月监控" sheetId="2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2" l="1"/>
  <c r="F9" i="2"/>
  <c r="J8" i="2"/>
  <c r="H8" i="2"/>
  <c r="F8" i="2"/>
  <c r="F6" i="2"/>
  <c r="B6" i="2"/>
</calcChain>
</file>

<file path=xl/sharedStrings.xml><?xml version="1.0" encoding="utf-8"?>
<sst xmlns="http://schemas.openxmlformats.org/spreadsheetml/2006/main" count="100" uniqueCount="68">
  <si>
    <t>附件4-1：</t>
  </si>
  <si>
    <t>绩效运行监控表</t>
  </si>
  <si>
    <t>（2024年度）</t>
  </si>
  <si>
    <t>项目名称</t>
  </si>
  <si>
    <t>阿克陶县2024年农村公路路管员、护路员养护项目</t>
  </si>
  <si>
    <t>项目负责人</t>
  </si>
  <si>
    <t>张中龙15276818690</t>
  </si>
  <si>
    <t>主管部门</t>
  </si>
  <si>
    <t>实施单位</t>
  </si>
  <si>
    <t>资金情况（万元）</t>
  </si>
  <si>
    <t>类别</t>
  </si>
  <si>
    <t>年初预算数</t>
  </si>
  <si>
    <t>1-6月执行数</t>
  </si>
  <si>
    <t>预算执行率</t>
  </si>
  <si>
    <t>年度资金总额：</t>
  </si>
  <si>
    <t>其中：财政拨款</t>
  </si>
  <si>
    <t>-</t>
  </si>
  <si>
    <t>其他资金</t>
  </si>
  <si>
    <t>年度总体目标</t>
  </si>
  <si>
    <t>目标1：在阿克陶县脱贫人口和监测对象中聘用1000名护路员，对阿克陶县现有农村公路2362.75公里进行日常养护。从2024年1月起，每人每月补贴1000元养护工工资。
目标2：通过该项目的实施，受益脱贫人口和监测对象等共1000人，带动增加脱贫人口和监测对象全年总收入1200万元，并充分调动其积极性，发挥其创造性，不仅可以增加脱贫人口和监测对象受益，还可以加快推进我县农村道路的建设和发展。</t>
  </si>
  <si>
    <t>绩
效
指
标</t>
  </si>
  <si>
    <t>一级指标</t>
  </si>
  <si>
    <t>二级指标</t>
  </si>
  <si>
    <t>三级指标</t>
  </si>
  <si>
    <t>年度指标值</t>
  </si>
  <si>
    <t>1-6月完成情况</t>
  </si>
  <si>
    <t>全年预计完成情况</t>
  </si>
  <si>
    <t>偏差原因分析</t>
  </si>
  <si>
    <t>备注</t>
  </si>
  <si>
    <t>产出指标</t>
  </si>
  <si>
    <t>数量指标</t>
  </si>
  <si>
    <t>脱贫县农村道路日常养护管理里程</t>
  </si>
  <si>
    <t>≥2362.75公里</t>
  </si>
  <si>
    <t>=2362.75公里</t>
  </si>
  <si>
    <t>无偏差</t>
  </si>
  <si>
    <t>选聘脱贫人口和监测对象人口数</t>
  </si>
  <si>
    <t>≥1000人</t>
  </si>
  <si>
    <t>=1000人</t>
  </si>
  <si>
    <t>质量指标</t>
  </si>
  <si>
    <t>补助发放覆盖率</t>
  </si>
  <si>
    <t>=100%</t>
  </si>
  <si>
    <t>未达监控节点</t>
  </si>
  <si>
    <t>项目进行中</t>
  </si>
  <si>
    <t>时效指标</t>
  </si>
  <si>
    <t>补助开始发放时间</t>
  </si>
  <si>
    <t>补助发放结束时间</t>
  </si>
  <si>
    <t>补助发放及时率</t>
  </si>
  <si>
    <t>规定时间内资金使用率</t>
  </si>
  <si>
    <t>成本指标</t>
  </si>
  <si>
    <t>补助标准</t>
  </si>
  <si>
    <t>≤1000元/人/月</t>
  </si>
  <si>
    <t>=1000元/人/月</t>
  </si>
  <si>
    <t>效益指标</t>
  </si>
  <si>
    <t>经济效益
指标</t>
  </si>
  <si>
    <t>≥1200万元</t>
  </si>
  <si>
    <t>项目进行中，未完工效益未显现</t>
  </si>
  <si>
    <t>社会效益
指标</t>
  </si>
  <si>
    <t>提升道路安全水平</t>
  </si>
  <si>
    <t>有效提升</t>
  </si>
  <si>
    <t>满意度指标</t>
  </si>
  <si>
    <t>服务对象
满意度指标</t>
  </si>
  <si>
    <t>改善通行服务水平群众满意度</t>
  </si>
  <si>
    <t>≥98%</t>
  </si>
  <si>
    <t>≥99%</t>
  </si>
  <si>
    <t xml:space="preserve">项目进行中，满意度待调查
</t>
  </si>
  <si>
    <t>受益易返贫脱贫监测户和易致贫边缘户满意度</t>
  </si>
  <si>
    <t>带动增加脱贫人口和监测对象全年总收入</t>
    <phoneticPr fontId="8" type="noConversion"/>
  </si>
  <si>
    <t>带动脱贫人口和监测对象受益人口数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</si>
</sst>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78" formatCode="0.00_);[Red]\(0.00\)"/>
    <numFmt numFmtId="179" formatCode="0.0%"/>
  </numFmts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protection locked="0"/>
    </xf>
    <xf numFmtId="0" fontId="1" fillId="0" borderId="0">
      <protection locked="0"/>
    </xf>
  </cellStyleXfs>
  <cellXfs count="48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/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6" fillId="0" borderId="5" xfId="2" applyFont="1" applyBorder="1" applyAlignment="1" applyProtection="1">
      <alignment horizontal="center" vertical="center" wrapText="1"/>
    </xf>
    <xf numFmtId="0" fontId="6" fillId="0" borderId="6" xfId="2" applyFont="1" applyBorder="1" applyAlignment="1" applyProtection="1">
      <alignment horizontal="center" vertical="center" wrapText="1"/>
    </xf>
    <xf numFmtId="0" fontId="6" fillId="0" borderId="7" xfId="2" applyFont="1" applyBorder="1" applyAlignment="1" applyProtection="1">
      <alignment horizontal="center" vertical="center" wrapText="1"/>
    </xf>
    <xf numFmtId="0" fontId="6" fillId="0" borderId="5" xfId="0" applyFont="1" applyBorder="1">
      <alignment vertical="center"/>
    </xf>
    <xf numFmtId="0" fontId="6" fillId="0" borderId="10" xfId="2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9" fontId="7" fillId="0" borderId="5" xfId="2" applyNumberFormat="1" applyFont="1" applyBorder="1" applyAlignment="1" applyProtection="1">
      <alignment horizontal="center" vertical="center" wrapText="1"/>
    </xf>
    <xf numFmtId="9" fontId="6" fillId="0" borderId="5" xfId="2" applyNumberFormat="1" applyFont="1" applyBorder="1" applyAlignment="1" applyProtection="1">
      <alignment horizontal="center" vertical="center" wrapText="1"/>
    </xf>
    <xf numFmtId="9" fontId="6" fillId="0" borderId="5" xfId="0" applyNumberFormat="1" applyFont="1" applyBorder="1" applyAlignment="1">
      <alignment horizontal="center" vertical="center"/>
    </xf>
    <xf numFmtId="57" fontId="6" fillId="0" borderId="5" xfId="2" applyNumberFormat="1" applyFont="1" applyBorder="1" applyAlignment="1" applyProtection="1">
      <alignment horizontal="center" vertical="center" wrapText="1"/>
    </xf>
    <xf numFmtId="57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7" fillId="0" borderId="5" xfId="1" applyFont="1" applyBorder="1" applyAlignment="1" applyProtection="1">
      <alignment horizontal="center" vertical="center" wrapText="1"/>
    </xf>
    <xf numFmtId="179" fontId="5" fillId="0" borderId="5" xfId="0" applyNumberFormat="1" applyFont="1" applyBorder="1" applyAlignment="1">
      <alignment horizontal="center" vertical="center"/>
    </xf>
    <xf numFmtId="0" fontId="6" fillId="0" borderId="5" xfId="0" applyFont="1" applyBorder="1" applyProtection="1">
      <alignment vertical="center"/>
      <protection locked="0"/>
    </xf>
    <xf numFmtId="0" fontId="2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 applyProtection="1">
      <alignment horizontal="center" vertical="center"/>
      <protection locked="0"/>
    </xf>
    <xf numFmtId="178" fontId="5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6" fillId="0" borderId="5" xfId="2" applyFont="1" applyBorder="1" applyAlignment="1" applyProtection="1">
      <alignment horizontal="center" vertical="center" wrapText="1"/>
    </xf>
    <xf numFmtId="0" fontId="6" fillId="0" borderId="1" xfId="2" applyFont="1" applyBorder="1" applyAlignment="1" applyProtection="1">
      <alignment horizontal="center" vertical="center" wrapText="1"/>
    </xf>
    <xf numFmtId="0" fontId="6" fillId="0" borderId="8" xfId="2" applyFont="1" applyBorder="1" applyAlignment="1" applyProtection="1">
      <alignment horizontal="center" vertical="center" wrapText="1"/>
    </xf>
    <xf numFmtId="0" fontId="6" fillId="0" borderId="3" xfId="2" applyFont="1" applyBorder="1" applyAlignment="1" applyProtection="1">
      <alignment horizontal="center" vertical="center" wrapText="1"/>
    </xf>
    <xf numFmtId="0" fontId="6" fillId="0" borderId="7" xfId="2" applyFont="1" applyBorder="1" applyAlignment="1" applyProtection="1">
      <alignment horizontal="center" vertical="center" wrapText="1"/>
    </xf>
    <xf numFmtId="0" fontId="6" fillId="0" borderId="9" xfId="2" applyFont="1" applyBorder="1" applyAlignment="1" applyProtection="1">
      <alignment horizontal="center" vertical="center" wrapText="1"/>
    </xf>
    <xf numFmtId="0" fontId="6" fillId="0" borderId="10" xfId="2" applyFont="1" applyBorder="1" applyAlignment="1" applyProtection="1">
      <alignment horizontal="center" vertical="center" wrapText="1"/>
    </xf>
  </cellXfs>
  <cellStyles count="3">
    <cellStyle name="常规" xfId="0" builtinId="0"/>
    <cellStyle name="常规 2" xfId="2" xr:uid="{00000000-0005-0000-0000-000032000000}"/>
    <cellStyle name="常规 2 5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aktxjtysj/Desktop/&#26700;&#38754;&#25991;&#20214;/2023&#24180;&#26085;&#24120;/2023&#24180;&#32489;&#25928;/2023&#24180;&#32489;&#25928;/2023&#26368;&#32456;&#29256;&#30446;&#26631;&#34920;/&#30417;&#25511;&#34920;7-8&#26376;/home/aktxjtysj/Desktop/&#26700;&#38754;&#25991;&#20214;/2023&#24180;&#26085;&#24120;/2023&#24180;&#32489;&#25928;/&#20132;&#36890;&#36816;&#36755;&#23616;&#65288;6&#20010;&#39033;&#30446;&#65289;&#27491;&#30830;2023.2.14/&#20132;&#36890;&#36816;&#36755;&#23616;&#65288;6&#20010;&#39033;&#30446;&#65289;&#27491;&#30830;2023.2.14/5-&#20854;&#20182;AKT22-038-1&#38463;&#20811;&#38518;&#21439;2022&#24180;&#24230;&#20892;&#26449;&#20844;&#36335;&#36335;&#31649;&#21592;&#12289;&#25252;&#36335;&#21592;&#20859;&#25252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 refreshError="1">
        <row r="5">
          <cell r="C5" t="str">
            <v>阿克陶县交通运输局</v>
          </cell>
          <cell r="G5" t="str">
            <v>阿克陶县交通运输局</v>
          </cell>
        </row>
        <row r="7">
          <cell r="E7">
            <v>1200</v>
          </cell>
        </row>
        <row r="8">
          <cell r="E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B11" sqref="B11:J11"/>
    </sheetView>
  </sheetViews>
  <sheetFormatPr defaultColWidth="9.6328125" defaultRowHeight="15" x14ac:dyDescent="0.25"/>
  <cols>
    <col min="1" max="1" width="9.26953125" style="1" customWidth="1"/>
    <col min="2" max="2" width="9.6328125" style="1"/>
    <col min="3" max="3" width="14" style="1" customWidth="1"/>
    <col min="4" max="4" width="38.7265625" style="1" customWidth="1"/>
    <col min="5" max="5" width="10.7265625" style="1" customWidth="1"/>
    <col min="6" max="6" width="14" style="1" customWidth="1"/>
    <col min="7" max="7" width="13.26953125" style="1" customWidth="1"/>
    <col min="8" max="16384" width="9.6328125" style="1"/>
  </cols>
  <sheetData>
    <row r="1" spans="1:10" ht="40" customHeight="1" x14ac:dyDescent="0.25">
      <c r="A1" s="25" t="s">
        <v>0</v>
      </c>
      <c r="B1" s="25"/>
      <c r="C1" s="4"/>
      <c r="D1" s="4"/>
      <c r="E1" s="4"/>
      <c r="F1" s="4"/>
      <c r="G1" s="4"/>
      <c r="H1" s="4"/>
      <c r="I1" s="4"/>
      <c r="J1" s="4"/>
    </row>
    <row r="2" spans="1:10" ht="8.15" hidden="1" customHeight="1" x14ac:dyDescent="0.25">
      <c r="A2" s="3"/>
      <c r="B2" s="3"/>
      <c r="C2" s="4"/>
      <c r="D2" s="4"/>
      <c r="E2" s="4"/>
      <c r="F2" s="4"/>
      <c r="G2" s="4"/>
      <c r="H2" s="4"/>
      <c r="I2" s="4"/>
      <c r="J2" s="4"/>
    </row>
    <row r="3" spans="1:10" ht="23" customHeight="1" x14ac:dyDescent="0.25">
      <c r="A3" s="26" t="s">
        <v>1</v>
      </c>
      <c r="B3" s="27"/>
      <c r="C3" s="27"/>
      <c r="D3" s="27"/>
      <c r="E3" s="27"/>
      <c r="F3" s="27"/>
      <c r="G3" s="27"/>
      <c r="H3" s="27"/>
      <c r="I3" s="27"/>
      <c r="J3" s="28"/>
    </row>
    <row r="4" spans="1:10" x14ac:dyDescent="0.25">
      <c r="A4" s="29" t="s">
        <v>2</v>
      </c>
      <c r="B4" s="30"/>
      <c r="C4" s="30"/>
      <c r="D4" s="30"/>
      <c r="E4" s="30"/>
      <c r="F4" s="30"/>
      <c r="G4" s="30"/>
      <c r="H4" s="30"/>
      <c r="I4" s="30"/>
      <c r="J4" s="31"/>
    </row>
    <row r="5" spans="1:10" x14ac:dyDescent="0.25">
      <c r="A5" s="5" t="s">
        <v>3</v>
      </c>
      <c r="B5" s="32" t="s">
        <v>4</v>
      </c>
      <c r="C5" s="32"/>
      <c r="D5" s="32"/>
      <c r="E5" s="5" t="s">
        <v>5</v>
      </c>
      <c r="F5" s="33" t="s">
        <v>6</v>
      </c>
      <c r="G5" s="33"/>
      <c r="H5" s="33"/>
      <c r="I5" s="33"/>
      <c r="J5" s="33"/>
    </row>
    <row r="6" spans="1:10" x14ac:dyDescent="0.25">
      <c r="A6" s="5" t="s">
        <v>7</v>
      </c>
      <c r="B6" s="32" t="str">
        <f>[1]申报表!C5</f>
        <v>阿克陶县交通运输局</v>
      </c>
      <c r="C6" s="32"/>
      <c r="D6" s="32"/>
      <c r="E6" s="5" t="s">
        <v>8</v>
      </c>
      <c r="F6" s="33" t="str">
        <f>[1]申报表!G5</f>
        <v>阿克陶县交通运输局</v>
      </c>
      <c r="G6" s="33"/>
      <c r="H6" s="33"/>
      <c r="I6" s="33"/>
      <c r="J6" s="33"/>
    </row>
    <row r="7" spans="1:10" x14ac:dyDescent="0.25">
      <c r="A7" s="40" t="s">
        <v>9</v>
      </c>
      <c r="B7" s="34" t="s">
        <v>10</v>
      </c>
      <c r="C7" s="34"/>
      <c r="D7" s="34"/>
      <c r="E7" s="34"/>
      <c r="F7" s="34" t="s">
        <v>11</v>
      </c>
      <c r="G7" s="34"/>
      <c r="H7" s="33" t="s">
        <v>12</v>
      </c>
      <c r="I7" s="33"/>
      <c r="J7" s="8" t="s">
        <v>13</v>
      </c>
    </row>
    <row r="8" spans="1:10" x14ac:dyDescent="0.25">
      <c r="A8" s="40"/>
      <c r="B8" s="34" t="s">
        <v>14</v>
      </c>
      <c r="C8" s="34"/>
      <c r="D8" s="34"/>
      <c r="E8" s="34"/>
      <c r="F8" s="33">
        <f>F9+F10</f>
        <v>1200</v>
      </c>
      <c r="G8" s="33"/>
      <c r="H8" s="35">
        <f>H9+H10</f>
        <v>600</v>
      </c>
      <c r="I8" s="35"/>
      <c r="J8" s="23">
        <f>H8/F8</f>
        <v>0.5</v>
      </c>
    </row>
    <row r="9" spans="1:10" x14ac:dyDescent="0.25">
      <c r="A9" s="40"/>
      <c r="B9" s="34" t="s">
        <v>15</v>
      </c>
      <c r="C9" s="34"/>
      <c r="D9" s="34"/>
      <c r="E9" s="34"/>
      <c r="F9" s="34">
        <f>[1]申报表!E7</f>
        <v>1200</v>
      </c>
      <c r="G9" s="34"/>
      <c r="H9" s="35">
        <v>600</v>
      </c>
      <c r="I9" s="35"/>
      <c r="J9" s="8" t="s">
        <v>16</v>
      </c>
    </row>
    <row r="10" spans="1:10" x14ac:dyDescent="0.25">
      <c r="A10" s="40"/>
      <c r="B10" s="34" t="s">
        <v>17</v>
      </c>
      <c r="C10" s="34"/>
      <c r="D10" s="34"/>
      <c r="E10" s="34"/>
      <c r="F10" s="34">
        <f>[1]申报表!E8</f>
        <v>0</v>
      </c>
      <c r="G10" s="34"/>
      <c r="H10" s="35">
        <v>0</v>
      </c>
      <c r="I10" s="35"/>
      <c r="J10" s="8" t="s">
        <v>16</v>
      </c>
    </row>
    <row r="11" spans="1:10" ht="53.15" customHeight="1" x14ac:dyDescent="0.25">
      <c r="A11" s="6" t="s">
        <v>18</v>
      </c>
      <c r="B11" s="36" t="s">
        <v>19</v>
      </c>
      <c r="C11" s="36"/>
      <c r="D11" s="36"/>
      <c r="E11" s="36"/>
      <c r="F11" s="36"/>
      <c r="G11" s="36"/>
      <c r="H11" s="36"/>
      <c r="I11" s="36"/>
      <c r="J11" s="36"/>
    </row>
    <row r="12" spans="1:10" ht="27" customHeight="1" x14ac:dyDescent="0.25">
      <c r="A12" s="41" t="s">
        <v>20</v>
      </c>
      <c r="B12" s="10" t="s">
        <v>21</v>
      </c>
      <c r="C12" s="9" t="s">
        <v>22</v>
      </c>
      <c r="D12" s="5" t="s">
        <v>23</v>
      </c>
      <c r="E12" s="5" t="s">
        <v>24</v>
      </c>
      <c r="F12" s="6" t="s">
        <v>25</v>
      </c>
      <c r="G12" s="7" t="s">
        <v>26</v>
      </c>
      <c r="H12" s="34" t="s">
        <v>27</v>
      </c>
      <c r="I12" s="34"/>
      <c r="J12" s="8" t="s">
        <v>28</v>
      </c>
    </row>
    <row r="13" spans="1:10" s="2" customFormat="1" ht="27" customHeight="1" x14ac:dyDescent="0.25">
      <c r="A13" s="41"/>
      <c r="B13" s="42" t="s">
        <v>29</v>
      </c>
      <c r="C13" s="45" t="s">
        <v>30</v>
      </c>
      <c r="D13" s="12" t="s">
        <v>31</v>
      </c>
      <c r="E13" s="15" t="s">
        <v>32</v>
      </c>
      <c r="F13" s="15" t="s">
        <v>33</v>
      </c>
      <c r="G13" s="9" t="s">
        <v>32</v>
      </c>
      <c r="H13" s="37" t="s">
        <v>34</v>
      </c>
      <c r="I13" s="37"/>
      <c r="J13" s="24"/>
    </row>
    <row r="14" spans="1:10" s="2" customFormat="1" ht="19" customHeight="1" x14ac:dyDescent="0.25">
      <c r="A14" s="41"/>
      <c r="B14" s="43"/>
      <c r="C14" s="46"/>
      <c r="D14" s="12" t="s">
        <v>35</v>
      </c>
      <c r="E14" s="15" t="s">
        <v>36</v>
      </c>
      <c r="F14" s="15" t="s">
        <v>37</v>
      </c>
      <c r="G14" s="9" t="s">
        <v>36</v>
      </c>
      <c r="H14" s="37" t="s">
        <v>34</v>
      </c>
      <c r="I14" s="37"/>
      <c r="J14" s="24"/>
    </row>
    <row r="15" spans="1:10" s="2" customFormat="1" ht="19" customHeight="1" x14ac:dyDescent="0.25">
      <c r="A15" s="41"/>
      <c r="B15" s="43"/>
      <c r="C15" s="13" t="s">
        <v>38</v>
      </c>
      <c r="D15" s="12" t="s">
        <v>39</v>
      </c>
      <c r="E15" s="16" t="s">
        <v>40</v>
      </c>
      <c r="F15" s="17" t="s">
        <v>41</v>
      </c>
      <c r="G15" s="16" t="s">
        <v>40</v>
      </c>
      <c r="H15" s="37" t="s">
        <v>42</v>
      </c>
      <c r="I15" s="37"/>
      <c r="J15" s="24"/>
    </row>
    <row r="16" spans="1:10" s="2" customFormat="1" ht="19" customHeight="1" x14ac:dyDescent="0.25">
      <c r="A16" s="41"/>
      <c r="B16" s="43"/>
      <c r="C16" s="45" t="s">
        <v>43</v>
      </c>
      <c r="D16" s="12" t="s">
        <v>44</v>
      </c>
      <c r="E16" s="18">
        <v>45292</v>
      </c>
      <c r="F16" s="19">
        <v>45292</v>
      </c>
      <c r="G16" s="18">
        <v>45292</v>
      </c>
      <c r="H16" s="37" t="s">
        <v>34</v>
      </c>
      <c r="I16" s="37"/>
      <c r="J16" s="24"/>
    </row>
    <row r="17" spans="1:10" s="2" customFormat="1" ht="19" customHeight="1" x14ac:dyDescent="0.25">
      <c r="A17" s="41"/>
      <c r="B17" s="43"/>
      <c r="C17" s="47"/>
      <c r="D17" s="12" t="s">
        <v>45</v>
      </c>
      <c r="E17" s="18">
        <v>45627</v>
      </c>
      <c r="F17" s="20" t="s">
        <v>41</v>
      </c>
      <c r="G17" s="18">
        <v>45627</v>
      </c>
      <c r="H17" s="37" t="s">
        <v>42</v>
      </c>
      <c r="I17" s="37"/>
      <c r="J17" s="24"/>
    </row>
    <row r="18" spans="1:10" s="2" customFormat="1" ht="19" customHeight="1" x14ac:dyDescent="0.25">
      <c r="A18" s="41"/>
      <c r="B18" s="43"/>
      <c r="C18" s="47"/>
      <c r="D18" s="12" t="s">
        <v>46</v>
      </c>
      <c r="E18" s="16" t="s">
        <v>40</v>
      </c>
      <c r="F18" s="17" t="s">
        <v>41</v>
      </c>
      <c r="G18" s="16" t="s">
        <v>40</v>
      </c>
      <c r="H18" s="37" t="s">
        <v>42</v>
      </c>
      <c r="I18" s="37"/>
      <c r="J18" s="24"/>
    </row>
    <row r="19" spans="1:10" s="2" customFormat="1" ht="19" customHeight="1" x14ac:dyDescent="0.25">
      <c r="A19" s="41"/>
      <c r="B19" s="43"/>
      <c r="C19" s="47"/>
      <c r="D19" s="12" t="s">
        <v>47</v>
      </c>
      <c r="E19" s="16" t="s">
        <v>40</v>
      </c>
      <c r="F19" s="17" t="s">
        <v>41</v>
      </c>
      <c r="G19" s="16" t="s">
        <v>40</v>
      </c>
      <c r="H19" s="38" t="s">
        <v>42</v>
      </c>
      <c r="I19" s="39"/>
      <c r="J19" s="24"/>
    </row>
    <row r="20" spans="1:10" s="2" customFormat="1" ht="31" customHeight="1" x14ac:dyDescent="0.25">
      <c r="A20" s="41"/>
      <c r="B20" s="43"/>
      <c r="C20" s="9" t="s">
        <v>48</v>
      </c>
      <c r="D20" s="12" t="s">
        <v>49</v>
      </c>
      <c r="E20" s="9" t="s">
        <v>50</v>
      </c>
      <c r="F20" s="21" t="s">
        <v>51</v>
      </c>
      <c r="G20" s="9" t="s">
        <v>50</v>
      </c>
      <c r="H20" s="37" t="s">
        <v>34</v>
      </c>
      <c r="I20" s="37"/>
      <c r="J20" s="24"/>
    </row>
    <row r="21" spans="1:10" s="2" customFormat="1" ht="29" customHeight="1" x14ac:dyDescent="0.25">
      <c r="A21" s="41"/>
      <c r="B21" s="41" t="s">
        <v>52</v>
      </c>
      <c r="C21" s="11" t="s">
        <v>53</v>
      </c>
      <c r="D21" s="14" t="s">
        <v>66</v>
      </c>
      <c r="E21" s="9" t="s">
        <v>54</v>
      </c>
      <c r="F21" s="20" t="s">
        <v>41</v>
      </c>
      <c r="G21" s="9" t="s">
        <v>54</v>
      </c>
      <c r="H21" s="38" t="s">
        <v>55</v>
      </c>
      <c r="I21" s="39"/>
      <c r="J21" s="24"/>
    </row>
    <row r="22" spans="1:10" s="2" customFormat="1" ht="29" customHeight="1" x14ac:dyDescent="0.25">
      <c r="A22" s="41"/>
      <c r="B22" s="41"/>
      <c r="C22" s="45" t="s">
        <v>56</v>
      </c>
      <c r="D22" s="14" t="s">
        <v>67</v>
      </c>
      <c r="E22" s="15" t="s">
        <v>36</v>
      </c>
      <c r="F22" s="20" t="s">
        <v>41</v>
      </c>
      <c r="G22" s="15" t="s">
        <v>36</v>
      </c>
      <c r="H22" s="38" t="s">
        <v>55</v>
      </c>
      <c r="I22" s="39"/>
      <c r="J22" s="24"/>
    </row>
    <row r="23" spans="1:10" s="2" customFormat="1" ht="37" customHeight="1" x14ac:dyDescent="0.25">
      <c r="A23" s="41"/>
      <c r="B23" s="41"/>
      <c r="C23" s="47"/>
      <c r="D23" s="12" t="s">
        <v>57</v>
      </c>
      <c r="E23" s="9" t="s">
        <v>58</v>
      </c>
      <c r="F23" s="20" t="s">
        <v>41</v>
      </c>
      <c r="G23" s="9" t="s">
        <v>58</v>
      </c>
      <c r="H23" s="38" t="s">
        <v>55</v>
      </c>
      <c r="I23" s="39"/>
      <c r="J23" s="24"/>
    </row>
    <row r="24" spans="1:10" s="2" customFormat="1" ht="40" customHeight="1" x14ac:dyDescent="0.25">
      <c r="A24" s="41"/>
      <c r="B24" s="42" t="s">
        <v>59</v>
      </c>
      <c r="C24" s="45" t="s">
        <v>60</v>
      </c>
      <c r="D24" s="12" t="s">
        <v>61</v>
      </c>
      <c r="E24" s="22" t="s">
        <v>62</v>
      </c>
      <c r="F24" s="17" t="s">
        <v>41</v>
      </c>
      <c r="G24" s="16" t="s">
        <v>63</v>
      </c>
      <c r="H24" s="37" t="s">
        <v>64</v>
      </c>
      <c r="I24" s="37"/>
      <c r="J24" s="24"/>
    </row>
    <row r="25" spans="1:10" s="2" customFormat="1" ht="40" customHeight="1" x14ac:dyDescent="0.25">
      <c r="A25" s="41"/>
      <c r="B25" s="44"/>
      <c r="C25" s="46"/>
      <c r="D25" s="12" t="s">
        <v>65</v>
      </c>
      <c r="E25" s="22" t="s">
        <v>62</v>
      </c>
      <c r="F25" s="17" t="s">
        <v>41</v>
      </c>
      <c r="G25" s="16" t="s">
        <v>62</v>
      </c>
      <c r="H25" s="38" t="s">
        <v>64</v>
      </c>
      <c r="I25" s="39"/>
      <c r="J25" s="24"/>
    </row>
  </sheetData>
  <protectedRanges>
    <protectedRange sqref="H8:I10 F8:G8" name="区域2_1"/>
    <protectedRange sqref="F21:F25" name="区域1"/>
    <protectedRange sqref="H7:I9 F8:G8" name="区域2"/>
    <protectedRange sqref="F21:F25" name="区域1_1"/>
    <protectedRange sqref="H8:I10 F8:G8" name="区域2_1_1"/>
    <protectedRange sqref="F15:F19" name="区域1_2"/>
  </protectedRanges>
  <mergeCells count="43">
    <mergeCell ref="H23:I23"/>
    <mergeCell ref="H24:I24"/>
    <mergeCell ref="H25:I25"/>
    <mergeCell ref="A7:A10"/>
    <mergeCell ref="A12:A25"/>
    <mergeCell ref="B13:B20"/>
    <mergeCell ref="B21:B23"/>
    <mergeCell ref="B24:B25"/>
    <mergeCell ref="C13:C14"/>
    <mergeCell ref="C16:C19"/>
    <mergeCell ref="C22:C23"/>
    <mergeCell ref="C24:C25"/>
    <mergeCell ref="H18:I18"/>
    <mergeCell ref="H19:I19"/>
    <mergeCell ref="H20:I20"/>
    <mergeCell ref="H21:I21"/>
    <mergeCell ref="H22:I22"/>
    <mergeCell ref="H13:I13"/>
    <mergeCell ref="H14:I14"/>
    <mergeCell ref="H15:I15"/>
    <mergeCell ref="H16:I16"/>
    <mergeCell ref="H17:I17"/>
    <mergeCell ref="B10:E10"/>
    <mergeCell ref="F10:G10"/>
    <mergeCell ref="H10:I10"/>
    <mergeCell ref="B11:J11"/>
    <mergeCell ref="H12:I12"/>
    <mergeCell ref="B8:E8"/>
    <mergeCell ref="F8:G8"/>
    <mergeCell ref="H8:I8"/>
    <mergeCell ref="B9:E9"/>
    <mergeCell ref="F9:G9"/>
    <mergeCell ref="H9:I9"/>
    <mergeCell ref="B6:D6"/>
    <mergeCell ref="F6:J6"/>
    <mergeCell ref="B7:E7"/>
    <mergeCell ref="F7:G7"/>
    <mergeCell ref="H7:I7"/>
    <mergeCell ref="A1:B1"/>
    <mergeCell ref="A3:J3"/>
    <mergeCell ref="A4:J4"/>
    <mergeCell ref="B5:D5"/>
    <mergeCell ref="F5:J5"/>
  </mergeCells>
  <phoneticPr fontId="8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区域2_1" rangeCreator="" othersAccessPermission="edit"/>
    <arrUserId title="区域1" rangeCreator="" othersAccessPermission="edit"/>
    <arrUserId title="区域2" rangeCreator="" othersAccessPermission="edit"/>
    <arrUserId title="区域1_1" rangeCreator="" othersAccessPermission="edit"/>
    <arrUserId title="区域2_1_1" rangeCreator="" othersAccessPermission="edit"/>
    <arrUserId title="区域1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6月监控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HP-PC</dc:creator>
  <cp:lastModifiedBy>思源 李</cp:lastModifiedBy>
  <dcterms:created xsi:type="dcterms:W3CDTF">2023-08-25T19:41:00Z</dcterms:created>
  <dcterms:modified xsi:type="dcterms:W3CDTF">2024-10-17T04:45:02Z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7B2BEC6816CB49BCB5B09F415E21C5FA_11</vt:lpwstr>
  </property>
  <property fmtid="{D5CDD505-2E9C-101B-9397-08002B2CF9AE}" pid="3" name="KSOProductBuildVer">
    <vt:lpwstr>2052-12.8.2.1113</vt:lpwstr>
  </property>
</Properties>
</file>